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прил.3" sheetId="2" r:id="rId1"/>
    <sheet name="прил.4" sheetId="4" r:id="rId2"/>
  </sheets>
  <calcPr calcId="125725"/>
</workbook>
</file>

<file path=xl/calcChain.xml><?xml version="1.0" encoding="utf-8"?>
<calcChain xmlns="http://schemas.openxmlformats.org/spreadsheetml/2006/main">
  <c r="E10" i="4"/>
  <c r="E33"/>
  <c r="E31"/>
  <c r="E29"/>
  <c r="E21"/>
  <c r="E11"/>
  <c r="E44" i="2"/>
  <c r="E53"/>
  <c r="E41"/>
  <c r="E40" s="1"/>
  <c r="E26" l="1"/>
  <c r="E12"/>
  <c r="E38" i="4"/>
  <c r="E36"/>
  <c r="E27"/>
  <c r="E25"/>
  <c r="E23"/>
  <c r="E18"/>
  <c r="E14"/>
  <c r="E30" i="2"/>
  <c r="E54"/>
  <c r="E56"/>
  <c r="E45"/>
  <c r="E48"/>
  <c r="E38" l="1"/>
  <c r="E36"/>
  <c r="E32"/>
  <c r="E29" s="1"/>
  <c r="E28" s="1"/>
  <c r="E25"/>
  <c r="E24" s="1"/>
  <c r="E35" l="1"/>
  <c r="E34" s="1"/>
  <c r="E11" l="1"/>
  <c r="E43"/>
  <c r="E52"/>
  <c r="E21"/>
  <c r="E20" s="1"/>
  <c r="E16"/>
  <c r="E15" s="1"/>
  <c r="E10" l="1"/>
  <c r="E9" s="1"/>
  <c r="E9" i="4"/>
</calcChain>
</file>

<file path=xl/sharedStrings.xml><?xml version="1.0" encoding="utf-8"?>
<sst xmlns="http://schemas.openxmlformats.org/spreadsheetml/2006/main" count="175" uniqueCount="77">
  <si>
    <t>Распределение бюджетных ассигнований сельского поселения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</si>
  <si>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</si>
  <si>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</si>
  <si>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</si>
  <si>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</si>
  <si>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</si>
  <si>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</si>
  <si>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</si>
  <si>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</si>
  <si>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>Вед</t>
  </si>
  <si>
    <t>Приложение № 4</t>
  </si>
  <si>
    <t>Закупка товаров и работ и услуг для государственных (муниципальных) нужд</t>
  </si>
  <si>
    <t>НАЦИОНАЛЬНАЯ ЭКОНОМИКА</t>
  </si>
  <si>
    <t>0400</t>
  </si>
  <si>
    <t>Дорожное хозяйство (дорожные фонды)</t>
  </si>
  <si>
    <t>0409</t>
  </si>
  <si>
    <t>Дорожное хозяйство</t>
  </si>
  <si>
    <t>Приложение № 3</t>
  </si>
  <si>
    <t>ОБЩЕГОСУДАРСТВЕННЫЕ ВОПРОСЫ</t>
  </si>
  <si>
    <t>0100</t>
  </si>
  <si>
    <t>0102</t>
  </si>
  <si>
    <t>Глава муниципального образования</t>
  </si>
  <si>
    <t>0104</t>
  </si>
  <si>
    <t xml:space="preserve">Иные бюджетные ассигнования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</si>
  <si>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</si>
  <si>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</si>
  <si>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</si>
  <si>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Аппараты органов государственной власти Республики Башкортостан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</si>
  <si>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</si>
  <si>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</si>
  <si>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</si>
  <si>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0200</t>
  </si>
  <si>
    <t>0203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</si>
  <si>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 и осуществлению дорожной деятельности в границах сельских поселений</t>
  </si>
  <si>
    <t>ЖИЛИЩНО-КОММУНАЛЬНОЕ ХОЗЯЙСТВО</t>
  </si>
  <si>
    <t>0500</t>
  </si>
  <si>
    <t>Благоустройство</t>
  </si>
  <si>
    <t>0503</t>
  </si>
  <si>
    <t>Мероприятия по благоустройству территорий населенных пунктов</t>
  </si>
  <si>
    <t>Закупка товаров, работ и услуг для обеспечения государственных (муниципальных) нужд</t>
  </si>
  <si>
    <t>1600074040</t>
  </si>
  <si>
    <t xml:space="preserve">Закупка товаров и работ и услуг для государственных (муниципальных) нужд         </t>
  </si>
  <si>
    <t>200</t>
  </si>
  <si>
    <t>(руб.)</t>
  </si>
  <si>
    <t>Глава сельского поселения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</si>
  <si>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</si>
  <si>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Татар-Улкановский сельсовет</t>
  </si>
  <si>
    <t>Ведомственная структура расходов бюджета сельского поселения Татар-Улкановский</t>
  </si>
  <si>
    <t>Администрация сельского поселения Татар-Улкановский сельсовет муниципального района Туймазинский район Республики Башкортостан</t>
  </si>
  <si>
    <t>Непрограммные расходы</t>
  </si>
  <si>
    <t>0113</t>
  </si>
  <si>
    <t>Содержание и обслуживание муниципальной казны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</si>
  <si>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</si>
  <si>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</si>
  <si>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</si>
  <si>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</si>
  <si>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развитию инфраструктуры объектов противопожарной службы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</si>
  <si>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</si>
  <si>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16000S2160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</si>
  <si>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</si>
  <si>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</si>
  <si>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</si>
  <si>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</si>
  <si>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области экологии и природопользования</t>
  </si>
  <si>
    <t>Организация и содержание мест захоронения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</si>
  <si>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</si>
  <si>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50000,0</t>
  </si>
  <si>
    <t>Татар-Улкановский сельсовет муниципального района Туймазинский район Республики Башкортостан на 2022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</si>
  <si>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2022 год</t>
  </si>
  <si>
    <t>Социальные обеспечения и иные выплаты населению</t>
  </si>
  <si>
    <t>Другие вопросы в области национальной экономики</t>
  </si>
  <si>
    <t>0412</t>
  </si>
  <si>
    <t>Проведение работ по землеустройству</t>
  </si>
  <si>
    <t>1600003330</t>
  </si>
  <si>
    <t xml:space="preserve"> сельсовет муниципального района Туймазинский район Республики Башкортостан на 2022 год </t>
  </si>
  <si>
    <t>от 26.05. 2023 года № 221</t>
  </si>
  <si>
    <t>М.Р.Фархутдинов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</si>
</sst>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9" fillId="0" borderId="1" xfId="0" applyFont="1" applyBorder="1"/>
    <xf numFmtId="2" fontId="2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topLeftCell="A58" workbookViewId="0">
      <selection activeCell="C70" sqref="C70"/>
    </sheetView>
  </sheetViews>
  <sheetFormatPr defaultRowHeight="15"/>
  <cols>
    <col min="1" max="1" width="54.140625" customWidth="1"/>
    <col min="2" max="2" width="7.5703125" style="10" customWidth="1"/>
    <col min="3" max="3" width="13.140625" customWidth="1"/>
    <col min="4" max="4" width="6.7109375" customWidth="1"/>
    <col min="5" max="5" width="11.85546875" customWidth="1"/>
  </cols>
  <sheetData>
    <row r="1" spans="1:5" ht="15" customHeight="1">
      <c r="A1" s="54"/>
      <c r="C1" s="50" t="s">
        <v>17</v>
      </c>
      <c r="D1" s="52"/>
      <c r="E1" s="52"/>
    </row>
    <row r="2" spans="1:5" ht="57.75" customHeight="1">
      <c r="A2" s="54"/>
      <c r="B2" s="50" t="s">
        <v>45</v>
      </c>
      <c r="C2" s="49"/>
      <c r="D2" s="49"/>
      <c r="E2" s="49"/>
    </row>
    <row r="3" spans="1:5" ht="16.5" customHeight="1">
      <c r="A3" s="54"/>
      <c r="B3" s="51" t="s">
        <v>75</v>
      </c>
      <c r="C3" s="49"/>
      <c r="D3" s="49"/>
      <c r="E3" s="49"/>
    </row>
    <row r="4" spans="1:5">
      <c r="A4" s="6"/>
    </row>
    <row r="5" spans="1:5">
      <c r="A5" s="53" t="s">
        <v>0</v>
      </c>
      <c r="B5" s="49"/>
      <c r="C5" s="49"/>
      <c r="D5" s="49"/>
      <c r="E5" s="49"/>
    </row>
    <row r="6" spans="1:5" ht="60.75" customHeight="1">
      <c r="A6" s="55" t="s">
        <v>67</v>
      </c>
      <c r="B6" s="56"/>
      <c r="C6" s="56"/>
      <c r="D6" s="56"/>
      <c r="E6" s="56"/>
    </row>
    <row r="7" spans="1:5">
      <c r="E7" s="5" t="s">
        <v>43</v>
      </c>
    </row>
    <row r="8" spans="1:5">
      <c r="A8" s="2" t="s">
        <v>1</v>
      </c>
      <c r="B8" s="11" t="s">
        <v>2</v>
      </c>
      <c r="C8" s="2" t="s">
        <v>3</v>
      </c>
      <c r="D8" s="2" t="s">
        <v>4</v>
      </c>
      <c r="E8" s="2" t="s">
        <v>68</v>
      </c>
    </row>
    <row r="9" spans="1:5" ht="21" customHeight="1">
      <c r="A9" s="4" t="s">
        <v>5</v>
      </c>
      <c r="B9" s="9"/>
      <c r="C9" s="8"/>
      <c r="D9" s="8"/>
      <c r="E9" s="36">
        <f>E10+E24+E28+E34+E43+E52</f>
        <v>8013182.5699999984</v>
      </c>
    </row>
    <row r="10" spans="1:5" ht="21" customHeight="1">
      <c r="A10" s="21" t="s">
        <v>18</v>
      </c>
      <c r="B10" s="22" t="s">
        <v>19</v>
      </c>
      <c r="C10" s="24"/>
      <c r="D10" s="24"/>
      <c r="E10" s="36">
        <f>E11+E15+E20</f>
        <v>3805724.0499999993</v>
      </c>
    </row>
    <row r="11" spans="1:5" ht="28.5" customHeight="1">
      <c r="A11" s="3" t="s">
        <v>24</v>
      </c>
      <c r="B11" s="23" t="s">
        <v>20</v>
      </c>
      <c r="C11" s="2"/>
      <c r="D11" s="2"/>
      <c r="E11" s="37">
        <f>E12</f>
        <v>1234876.0799999998</v>
      </c>
    </row>
    <row r="12" spans="1:5" ht="16.5" customHeight="1">
      <c r="A12" s="3" t="s">
        <v>21</v>
      </c>
      <c r="B12" s="23" t="s">
        <v>20</v>
      </c>
      <c r="C12" s="2">
        <v>1600002030</v>
      </c>
      <c r="D12" s="2"/>
      <c r="E12" s="37">
        <f>E13+E14</f>
        <v>1234876.0799999998</v>
      </c>
    </row>
    <row r="13" spans="1:5" ht="60.75" customHeight="1">
      <c r="A13" s="3" t="s">
        <v>25</v>
      </c>
      <c r="B13" s="23" t="s">
        <v>20</v>
      </c>
      <c r="C13" s="2">
        <v>1600002030</v>
      </c>
      <c r="D13" s="2">
        <v>100</v>
      </c>
      <c r="E13" s="37">
        <v>1230609.93</v>
      </c>
    </row>
    <row r="14" spans="1:5" ht="17.45" customHeight="1">
      <c r="A14" s="3" t="s">
        <v>69</v>
      </c>
      <c r="B14" s="23" t="s">
        <v>20</v>
      </c>
      <c r="C14" s="2">
        <v>1600002030</v>
      </c>
      <c r="D14" s="2">
        <v>300</v>
      </c>
      <c r="E14" s="37">
        <v>4266.1499999999996</v>
      </c>
    </row>
    <row r="15" spans="1:5" ht="46.5" customHeight="1">
      <c r="A15" s="3" t="s">
        <v>26</v>
      </c>
      <c r="B15" s="23" t="s">
        <v>22</v>
      </c>
      <c r="C15" s="2"/>
      <c r="D15" s="2"/>
      <c r="E15" s="37">
        <f>E16</f>
        <v>2415336.65</v>
      </c>
    </row>
    <row r="16" spans="1:5" ht="28.5" customHeight="1">
      <c r="A16" s="3" t="s">
        <v>27</v>
      </c>
      <c r="B16" s="23" t="s">
        <v>22</v>
      </c>
      <c r="C16" s="2">
        <v>1600002040</v>
      </c>
      <c r="D16" s="2"/>
      <c r="E16" s="37">
        <f>E17+E18+E19</f>
        <v>2415336.65</v>
      </c>
    </row>
    <row r="17" spans="1:5" ht="60" customHeight="1">
      <c r="A17" s="3" t="s">
        <v>25</v>
      </c>
      <c r="B17" s="23" t="s">
        <v>22</v>
      </c>
      <c r="C17" s="2">
        <v>1600002040</v>
      </c>
      <c r="D17" s="2">
        <v>100</v>
      </c>
      <c r="E17" s="37">
        <v>1892883.91</v>
      </c>
    </row>
    <row r="18" spans="1:5" ht="30" customHeight="1">
      <c r="A18" s="3" t="s">
        <v>11</v>
      </c>
      <c r="B18" s="23" t="s">
        <v>22</v>
      </c>
      <c r="C18" s="2">
        <v>1600002040</v>
      </c>
      <c r="D18" s="2">
        <v>200</v>
      </c>
      <c r="E18" s="37">
        <v>477785.74</v>
      </c>
    </row>
    <row r="19" spans="1:5" ht="18.75" customHeight="1">
      <c r="A19" s="35" t="s">
        <v>23</v>
      </c>
      <c r="B19" s="27" t="s">
        <v>22</v>
      </c>
      <c r="C19" s="28">
        <v>1600002040</v>
      </c>
      <c r="D19" s="28">
        <v>800</v>
      </c>
      <c r="E19" s="37">
        <v>44667</v>
      </c>
    </row>
    <row r="20" spans="1:5" ht="18.75" customHeight="1">
      <c r="A20" s="3" t="s">
        <v>49</v>
      </c>
      <c r="B20" s="27" t="s">
        <v>50</v>
      </c>
      <c r="C20" s="28"/>
      <c r="D20" s="28"/>
      <c r="E20" s="37">
        <f>E21</f>
        <v>155511.32</v>
      </c>
    </row>
    <row r="21" spans="1:5" ht="16.5" customHeight="1">
      <c r="A21" s="3" t="s">
        <v>51</v>
      </c>
      <c r="B21" s="27" t="s">
        <v>50</v>
      </c>
      <c r="C21" s="28">
        <v>1600009040</v>
      </c>
      <c r="D21" s="28"/>
      <c r="E21" s="37">
        <f>E22+E23</f>
        <v>155511.32</v>
      </c>
    </row>
    <row r="22" spans="1:5" ht="34.5" customHeight="1">
      <c r="A22" s="3" t="s">
        <v>11</v>
      </c>
      <c r="B22" s="27" t="s">
        <v>50</v>
      </c>
      <c r="C22" s="28">
        <v>1600009040</v>
      </c>
      <c r="D22" s="28">
        <v>200</v>
      </c>
      <c r="E22" s="37">
        <v>142876.32</v>
      </c>
    </row>
    <row r="23" spans="1:5" ht="21" customHeight="1">
      <c r="A23" s="35" t="s">
        <v>23</v>
      </c>
      <c r="B23" s="27" t="s">
        <v>50</v>
      </c>
      <c r="C23" s="28">
        <v>1600009040</v>
      </c>
      <c r="D23" s="28">
        <v>800</v>
      </c>
      <c r="E23" s="37">
        <v>12635</v>
      </c>
    </row>
    <row r="24" spans="1:5" ht="18.75" customHeight="1">
      <c r="A24" s="4" t="s">
        <v>28</v>
      </c>
      <c r="B24" s="30" t="s">
        <v>31</v>
      </c>
      <c r="C24" s="8"/>
      <c r="D24" s="8"/>
      <c r="E24" s="40">
        <f>E25</f>
        <v>93954.29</v>
      </c>
    </row>
    <row r="25" spans="1:5" ht="18.75" customHeight="1">
      <c r="A25" s="3" t="s">
        <v>29</v>
      </c>
      <c r="B25" s="27" t="s">
        <v>32</v>
      </c>
      <c r="C25" s="2"/>
      <c r="D25" s="2"/>
      <c r="E25" s="37">
        <f>E26</f>
        <v>93954.29</v>
      </c>
    </row>
    <row r="26" spans="1:5" ht="45" customHeight="1">
      <c r="A26" s="3" t="s">
        <v>30</v>
      </c>
      <c r="B26" s="27" t="s">
        <v>32</v>
      </c>
      <c r="C26" s="2">
        <v>1600051180</v>
      </c>
      <c r="D26" s="2"/>
      <c r="E26" s="37">
        <f>E27</f>
        <v>93954.29</v>
      </c>
    </row>
    <row r="27" spans="1:5" ht="60.75" customHeight="1">
      <c r="A27" s="3" t="s">
        <v>25</v>
      </c>
      <c r="B27" s="27" t="s">
        <v>32</v>
      </c>
      <c r="C27" s="2">
        <v>1600051180</v>
      </c>
      <c r="D27" s="2">
        <v>100</v>
      </c>
      <c r="E27" s="37">
        <v>93954.29</v>
      </c>
    </row>
    <row r="28" spans="1:5" ht="28.5" customHeight="1">
      <c r="A28" s="4" t="s">
        <v>52</v>
      </c>
      <c r="B28" s="9" t="s">
        <v>53</v>
      </c>
      <c r="C28" s="43"/>
      <c r="D28" s="8"/>
      <c r="E28" s="40">
        <f>E29</f>
        <v>92822</v>
      </c>
    </row>
    <row r="29" spans="1:5" ht="18" customHeight="1">
      <c r="A29" s="3" t="s">
        <v>54</v>
      </c>
      <c r="B29" s="11" t="s">
        <v>55</v>
      </c>
      <c r="C29" s="2"/>
      <c r="D29" s="2"/>
      <c r="E29" s="37">
        <f>E30+E32</f>
        <v>92822</v>
      </c>
    </row>
    <row r="30" spans="1:5" ht="33" customHeight="1">
      <c r="A30" s="3" t="s">
        <v>56</v>
      </c>
      <c r="B30" s="11" t="s">
        <v>55</v>
      </c>
      <c r="C30" s="2">
        <v>1600024300</v>
      </c>
      <c r="D30" s="2"/>
      <c r="E30" s="37">
        <f>E31</f>
        <v>42822</v>
      </c>
    </row>
    <row r="31" spans="1:5" ht="33" customHeight="1">
      <c r="A31" s="3" t="s">
        <v>11</v>
      </c>
      <c r="B31" s="11" t="s">
        <v>55</v>
      </c>
      <c r="C31" s="2">
        <v>1600024300</v>
      </c>
      <c r="D31" s="2">
        <v>200</v>
      </c>
      <c r="E31" s="37">
        <v>42822</v>
      </c>
    </row>
    <row r="32" spans="1:5" ht="89.45" customHeight="1">
      <c r="A32" s="45" t="s">
        <v>65</v>
      </c>
      <c r="B32" s="11" t="s">
        <v>55</v>
      </c>
      <c r="C32" s="2">
        <v>1600074040</v>
      </c>
      <c r="D32" s="2"/>
      <c r="E32" s="34" t="str">
        <f>E33</f>
        <v>50000,0</v>
      </c>
    </row>
    <row r="33" spans="1:5" ht="32.25" customHeight="1">
      <c r="A33" s="3" t="s">
        <v>11</v>
      </c>
      <c r="B33" s="11" t="s">
        <v>55</v>
      </c>
      <c r="C33" s="2">
        <v>1600074040</v>
      </c>
      <c r="D33" s="2">
        <v>200</v>
      </c>
      <c r="E33" s="34" t="s">
        <v>66</v>
      </c>
    </row>
    <row r="34" spans="1:5" ht="21" customHeight="1">
      <c r="A34" s="29" t="s">
        <v>12</v>
      </c>
      <c r="B34" s="39" t="s">
        <v>13</v>
      </c>
      <c r="C34" s="25"/>
      <c r="D34" s="25"/>
      <c r="E34" s="41">
        <f>E35</f>
        <v>2165192.7199999997</v>
      </c>
    </row>
    <row r="35" spans="1:5" ht="17.25" customHeight="1">
      <c r="A35" s="19" t="s">
        <v>14</v>
      </c>
      <c r="B35" s="18" t="s">
        <v>15</v>
      </c>
      <c r="C35" s="20"/>
      <c r="D35" s="20"/>
      <c r="E35" s="42">
        <f>E36+E38+E40</f>
        <v>2165192.7199999997</v>
      </c>
    </row>
    <row r="36" spans="1:5" ht="21" customHeight="1">
      <c r="A36" s="19" t="s">
        <v>16</v>
      </c>
      <c r="B36" s="18" t="s">
        <v>15</v>
      </c>
      <c r="C36" s="20">
        <v>1600003150</v>
      </c>
      <c r="D36" s="20"/>
      <c r="E36" s="42">
        <f>E37</f>
        <v>1451254.4</v>
      </c>
    </row>
    <row r="37" spans="1:5" ht="33" customHeight="1">
      <c r="A37" s="19" t="s">
        <v>11</v>
      </c>
      <c r="B37" s="18" t="s">
        <v>15</v>
      </c>
      <c r="C37" s="20">
        <v>1600003150</v>
      </c>
      <c r="D37" s="20">
        <v>200</v>
      </c>
      <c r="E37" s="42">
        <v>1451254.4</v>
      </c>
    </row>
    <row r="38" spans="1:5" ht="46.5" customHeight="1">
      <c r="A38" s="3" t="s">
        <v>57</v>
      </c>
      <c r="B38" s="11" t="s">
        <v>15</v>
      </c>
      <c r="C38" s="2" t="s">
        <v>58</v>
      </c>
      <c r="D38" s="2"/>
      <c r="E38" s="42">
        <f>E39</f>
        <v>707124.36</v>
      </c>
    </row>
    <row r="39" spans="1:5" ht="33" customHeight="1">
      <c r="A39" s="3" t="s">
        <v>11</v>
      </c>
      <c r="B39" s="11" t="s">
        <v>15</v>
      </c>
      <c r="C39" s="2" t="s">
        <v>58</v>
      </c>
      <c r="D39" s="2">
        <v>200</v>
      </c>
      <c r="E39" s="42">
        <v>707124.36</v>
      </c>
    </row>
    <row r="40" spans="1:5" ht="15" customHeight="1">
      <c r="A40" s="3" t="s">
        <v>70</v>
      </c>
      <c r="B40" s="11" t="s">
        <v>71</v>
      </c>
      <c r="C40" s="2"/>
      <c r="D40" s="8"/>
      <c r="E40" s="38">
        <f>E41</f>
        <v>6813.96</v>
      </c>
    </row>
    <row r="41" spans="1:5" ht="18" customHeight="1">
      <c r="A41" s="46" t="s">
        <v>72</v>
      </c>
      <c r="B41" s="11" t="s">
        <v>71</v>
      </c>
      <c r="C41" s="2">
        <v>1600003330</v>
      </c>
      <c r="D41" s="2"/>
      <c r="E41" s="38">
        <f>E42</f>
        <v>6813.96</v>
      </c>
    </row>
    <row r="42" spans="1:5" ht="33" customHeight="1">
      <c r="A42" s="3" t="s">
        <v>11</v>
      </c>
      <c r="B42" s="11" t="s">
        <v>71</v>
      </c>
      <c r="C42" s="33" t="s">
        <v>73</v>
      </c>
      <c r="D42" s="2">
        <v>200</v>
      </c>
      <c r="E42" s="38">
        <v>6813.96</v>
      </c>
    </row>
    <row r="43" spans="1:5">
      <c r="A43" s="4" t="s">
        <v>34</v>
      </c>
      <c r="B43" s="9" t="s">
        <v>35</v>
      </c>
      <c r="C43" s="8"/>
      <c r="D43" s="8"/>
      <c r="E43" s="36">
        <f>+E44</f>
        <v>1477549.51</v>
      </c>
    </row>
    <row r="44" spans="1:5">
      <c r="A44" s="3" t="s">
        <v>36</v>
      </c>
      <c r="B44" s="11" t="s">
        <v>37</v>
      </c>
      <c r="C44" s="2"/>
      <c r="D44" s="2"/>
      <c r="E44" s="38">
        <f>E45+E48+E50</f>
        <v>1477549.51</v>
      </c>
    </row>
    <row r="45" spans="1:5" ht="30">
      <c r="A45" s="3" t="s">
        <v>38</v>
      </c>
      <c r="B45" s="11" t="s">
        <v>37</v>
      </c>
      <c r="C45" s="2">
        <v>1600006050</v>
      </c>
      <c r="D45" s="2"/>
      <c r="E45" s="38">
        <f>E46+E47</f>
        <v>1158649.3700000001</v>
      </c>
    </row>
    <row r="46" spans="1:5" ht="30">
      <c r="A46" s="3" t="s">
        <v>39</v>
      </c>
      <c r="B46" s="11" t="s">
        <v>37</v>
      </c>
      <c r="C46" s="2">
        <v>1600006050</v>
      </c>
      <c r="D46" s="2">
        <v>200</v>
      </c>
      <c r="E46" s="38">
        <v>1078649.3700000001</v>
      </c>
    </row>
    <row r="47" spans="1:5" ht="15.75">
      <c r="A47" s="35" t="s">
        <v>23</v>
      </c>
      <c r="B47" s="11" t="s">
        <v>37</v>
      </c>
      <c r="C47" s="2">
        <v>1600006050</v>
      </c>
      <c r="D47" s="2">
        <v>800</v>
      </c>
      <c r="E47" s="38">
        <v>80000</v>
      </c>
    </row>
    <row r="48" spans="1:5">
      <c r="A48" s="44" t="s">
        <v>64</v>
      </c>
      <c r="B48" s="11" t="s">
        <v>37</v>
      </c>
      <c r="C48" s="2">
        <v>1600006400</v>
      </c>
      <c r="D48" s="2"/>
      <c r="E48" s="38">
        <f>E49</f>
        <v>18900.14</v>
      </c>
    </row>
    <row r="49" spans="1:5" ht="30">
      <c r="A49" s="44" t="s">
        <v>39</v>
      </c>
      <c r="B49" s="32" t="s">
        <v>37</v>
      </c>
      <c r="C49" s="2">
        <v>1600006400</v>
      </c>
      <c r="D49" s="33" t="s">
        <v>42</v>
      </c>
      <c r="E49" s="38">
        <v>18900.14</v>
      </c>
    </row>
    <row r="50" spans="1:5" ht="75">
      <c r="A50" s="31" t="s">
        <v>33</v>
      </c>
      <c r="B50" s="32" t="s">
        <v>37</v>
      </c>
      <c r="C50" s="33" t="s">
        <v>40</v>
      </c>
      <c r="D50" s="33"/>
      <c r="E50" s="38">
        <v>300000</v>
      </c>
    </row>
    <row r="51" spans="1:5" ht="30">
      <c r="A51" s="31" t="s">
        <v>41</v>
      </c>
      <c r="B51" s="32" t="s">
        <v>37</v>
      </c>
      <c r="C51" s="33" t="s">
        <v>40</v>
      </c>
      <c r="D51" s="33" t="s">
        <v>42</v>
      </c>
      <c r="E51" s="38">
        <v>300000</v>
      </c>
    </row>
    <row r="52" spans="1:5">
      <c r="A52" s="4" t="s">
        <v>59</v>
      </c>
      <c r="B52" s="9" t="s">
        <v>60</v>
      </c>
      <c r="C52" s="8"/>
      <c r="D52" s="2"/>
      <c r="E52" s="36">
        <f>E53</f>
        <v>377940</v>
      </c>
    </row>
    <row r="53" spans="1:5">
      <c r="A53" s="3" t="s">
        <v>61</v>
      </c>
      <c r="B53" s="11" t="s">
        <v>62</v>
      </c>
      <c r="C53" s="2"/>
      <c r="D53" s="2"/>
      <c r="E53" s="38">
        <f>E54+E56</f>
        <v>377940</v>
      </c>
    </row>
    <row r="54" spans="1:5">
      <c r="A54" s="3" t="s">
        <v>63</v>
      </c>
      <c r="B54" s="11" t="s">
        <v>62</v>
      </c>
      <c r="C54" s="2">
        <v>1600041200</v>
      </c>
      <c r="D54" s="2"/>
      <c r="E54" s="38">
        <f>E55</f>
        <v>227940</v>
      </c>
    </row>
    <row r="55" spans="1:5" ht="30">
      <c r="A55" s="3" t="s">
        <v>11</v>
      </c>
      <c r="B55" s="11" t="s">
        <v>62</v>
      </c>
      <c r="C55" s="2">
        <v>1600041200</v>
      </c>
      <c r="D55" s="2">
        <v>200</v>
      </c>
      <c r="E55" s="38">
        <v>227940</v>
      </c>
    </row>
    <row r="56" spans="1:5" ht="75">
      <c r="A56" s="31" t="s">
        <v>33</v>
      </c>
      <c r="B56" s="11" t="s">
        <v>62</v>
      </c>
      <c r="C56" s="33" t="s">
        <v>40</v>
      </c>
      <c r="D56" s="33"/>
      <c r="E56" s="38">
        <f>E57</f>
        <v>150000</v>
      </c>
    </row>
    <row r="57" spans="1:5" ht="30">
      <c r="A57" s="31" t="s">
        <v>41</v>
      </c>
      <c r="B57" s="11" t="s">
        <v>62</v>
      </c>
      <c r="C57" s="33" t="s">
        <v>40</v>
      </c>
      <c r="D57" s="33" t="s">
        <v>42</v>
      </c>
      <c r="E57" s="38">
        <v>150000</v>
      </c>
    </row>
    <row r="58" spans="1:5" ht="18.75" customHeight="1">
      <c r="A58" s="14"/>
      <c r="B58" s="17"/>
      <c r="C58" s="15"/>
      <c r="D58" s="15"/>
    </row>
    <row r="59" spans="1:5" ht="18.75" customHeight="1">
      <c r="A59" s="14" t="s">
        <v>44</v>
      </c>
      <c r="B59" s="17"/>
      <c r="C59" s="15"/>
      <c r="D59" s="15"/>
    </row>
    <row r="60" spans="1:5" ht="15" customHeight="1">
      <c r="A60" s="7" t="s">
        <v>46</v>
      </c>
    </row>
    <row r="61" spans="1:5" ht="15" customHeight="1">
      <c r="A61" s="7" t="s">
        <v>8</v>
      </c>
    </row>
    <row r="62" spans="1:5" ht="14.25" customHeight="1">
      <c r="A62" s="7" t="s">
        <v>7</v>
      </c>
      <c r="C62" s="47" t="s">
        <v>76</v>
      </c>
      <c r="D62" s="48"/>
      <c r="E62" s="49"/>
    </row>
    <row r="63" spans="1:5">
      <c r="A63" s="7"/>
    </row>
    <row r="64" spans="1:5">
      <c r="A64" s="7"/>
    </row>
  </sheetData>
  <mergeCells count="7">
    <mergeCell ref="C62:E62"/>
    <mergeCell ref="B2:E2"/>
    <mergeCell ref="B3:E3"/>
    <mergeCell ref="C1:E1"/>
    <mergeCell ref="A5:E5"/>
    <mergeCell ref="A1:A3"/>
    <mergeCell ref="A6:E6"/>
  </mergeCells>
  <phoneticPr fontId="8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opLeftCell="A25" workbookViewId="0">
      <selection activeCell="E42" sqref="E42"/>
    </sheetView>
  </sheetViews>
  <sheetFormatPr defaultRowHeight="15"/>
  <cols>
    <col min="1" max="1" width="51.7109375" customWidth="1"/>
    <col min="2" max="2" width="7.42578125" customWidth="1"/>
    <col min="3" max="3" width="12" customWidth="1"/>
    <col min="4" max="4" width="7.140625" customWidth="1"/>
    <col min="5" max="5" width="12.28515625" style="1" customWidth="1"/>
  </cols>
  <sheetData>
    <row r="1" spans="1:5">
      <c r="A1" s="54"/>
      <c r="B1" s="12"/>
      <c r="C1" s="50" t="s">
        <v>10</v>
      </c>
      <c r="D1" s="52"/>
      <c r="E1" s="52"/>
    </row>
    <row r="2" spans="1:5" ht="55.5" customHeight="1">
      <c r="A2" s="54"/>
      <c r="B2" s="50" t="s">
        <v>45</v>
      </c>
      <c r="C2" s="59"/>
      <c r="D2" s="59"/>
      <c r="E2" s="59"/>
    </row>
    <row r="3" spans="1:5">
      <c r="A3" s="54"/>
      <c r="B3" s="51" t="s">
        <v>75</v>
      </c>
      <c r="C3" s="49"/>
      <c r="D3" s="49"/>
      <c r="E3" s="49"/>
    </row>
    <row r="4" spans="1:5">
      <c r="A4" s="6"/>
    </row>
    <row r="5" spans="1:5">
      <c r="A5" s="53" t="s">
        <v>47</v>
      </c>
      <c r="B5" s="49"/>
      <c r="C5" s="49"/>
      <c r="D5" s="49"/>
      <c r="E5" s="49"/>
    </row>
    <row r="6" spans="1:5" ht="14.25" customHeight="1">
      <c r="A6" s="55" t="s">
        <v>74</v>
      </c>
      <c r="B6" s="56"/>
      <c r="C6" s="56"/>
      <c r="D6" s="56"/>
      <c r="E6" s="56"/>
    </row>
    <row r="7" spans="1:5" ht="21" customHeight="1">
      <c r="E7" s="6" t="s">
        <v>43</v>
      </c>
    </row>
    <row r="8" spans="1:5" ht="18.75" customHeight="1">
      <c r="A8" s="2" t="s">
        <v>1</v>
      </c>
      <c r="B8" s="13" t="s">
        <v>9</v>
      </c>
      <c r="C8" s="2" t="s">
        <v>3</v>
      </c>
      <c r="D8" s="2" t="s">
        <v>4</v>
      </c>
      <c r="E8" s="2" t="s">
        <v>68</v>
      </c>
    </row>
    <row r="9" spans="1:5" ht="17.25" customHeight="1">
      <c r="A9" s="4" t="s">
        <v>5</v>
      </c>
      <c r="B9" s="8"/>
      <c r="C9" s="8"/>
      <c r="D9" s="8"/>
      <c r="E9" s="26">
        <f>E10</f>
        <v>8013182.5700000003</v>
      </c>
    </row>
    <row r="10" spans="1:5" ht="45">
      <c r="A10" s="3" t="s">
        <v>48</v>
      </c>
      <c r="B10" s="2">
        <v>791</v>
      </c>
      <c r="C10" s="2"/>
      <c r="D10" s="2"/>
      <c r="E10" s="34">
        <f>E11+E14+E18+E21+E23+E25+E27+E29+E31+E33+E36+E38</f>
        <v>8013182.5700000003</v>
      </c>
    </row>
    <row r="11" spans="1:5" ht="15.75" customHeight="1">
      <c r="A11" s="3" t="s">
        <v>21</v>
      </c>
      <c r="B11" s="2">
        <v>791</v>
      </c>
      <c r="C11" s="2">
        <v>1600002030</v>
      </c>
      <c r="D11" s="2"/>
      <c r="E11" s="37">
        <f>E12+E13</f>
        <v>1234876.0799999998</v>
      </c>
    </row>
    <row r="12" spans="1:5" ht="75">
      <c r="A12" s="3" t="s">
        <v>25</v>
      </c>
      <c r="B12" s="2">
        <v>791</v>
      </c>
      <c r="C12" s="2">
        <v>1600002030</v>
      </c>
      <c r="D12" s="2">
        <v>100</v>
      </c>
      <c r="E12" s="37">
        <v>1230609.93</v>
      </c>
    </row>
    <row r="13" spans="1:5">
      <c r="A13" s="3" t="s">
        <v>69</v>
      </c>
      <c r="B13" s="2">
        <v>791</v>
      </c>
      <c r="C13" s="2">
        <v>1600002030</v>
      </c>
      <c r="D13" s="2">
        <v>300</v>
      </c>
      <c r="E13" s="37">
        <v>4266.1499999999996</v>
      </c>
    </row>
    <row r="14" spans="1:5" ht="30">
      <c r="A14" s="3" t="s">
        <v>27</v>
      </c>
      <c r="B14" s="2">
        <v>791</v>
      </c>
      <c r="C14" s="2">
        <v>1600002040</v>
      </c>
      <c r="D14" s="2"/>
      <c r="E14" s="37">
        <f>E15+E16+E17</f>
        <v>2415336.65</v>
      </c>
    </row>
    <row r="15" spans="1:5" ht="75">
      <c r="A15" s="3" t="s">
        <v>25</v>
      </c>
      <c r="B15" s="2">
        <v>791</v>
      </c>
      <c r="C15" s="2">
        <v>1600002040</v>
      </c>
      <c r="D15" s="2">
        <v>100</v>
      </c>
      <c r="E15" s="37">
        <v>1892883.91</v>
      </c>
    </row>
    <row r="16" spans="1:5" ht="30">
      <c r="A16" s="3" t="s">
        <v>11</v>
      </c>
      <c r="B16" s="2">
        <v>791</v>
      </c>
      <c r="C16" s="2">
        <v>1600002040</v>
      </c>
      <c r="D16" s="2">
        <v>200</v>
      </c>
      <c r="E16" s="37">
        <v>477785.74</v>
      </c>
    </row>
    <row r="17" spans="1:5" ht="15.75" customHeight="1">
      <c r="A17" s="35" t="s">
        <v>23</v>
      </c>
      <c r="B17" s="2">
        <v>791</v>
      </c>
      <c r="C17" s="28">
        <v>1600002040</v>
      </c>
      <c r="D17" s="28">
        <v>800</v>
      </c>
      <c r="E17" s="37">
        <v>44667</v>
      </c>
    </row>
    <row r="18" spans="1:5" ht="15.75" customHeight="1">
      <c r="A18" s="3" t="s">
        <v>51</v>
      </c>
      <c r="B18" s="2">
        <v>791</v>
      </c>
      <c r="C18" s="28">
        <v>1600009040</v>
      </c>
      <c r="D18" s="28"/>
      <c r="E18" s="37">
        <f>E19+E20</f>
        <v>155511.32</v>
      </c>
    </row>
    <row r="19" spans="1:5" ht="15.75" customHeight="1">
      <c r="A19" s="3" t="s">
        <v>11</v>
      </c>
      <c r="B19" s="2">
        <v>791</v>
      </c>
      <c r="C19" s="28">
        <v>1600009040</v>
      </c>
      <c r="D19" s="28">
        <v>200</v>
      </c>
      <c r="E19" s="37">
        <v>142876.32</v>
      </c>
    </row>
    <row r="20" spans="1:5" ht="17.45" customHeight="1">
      <c r="A20" s="3" t="s">
        <v>23</v>
      </c>
      <c r="B20" s="2">
        <v>791</v>
      </c>
      <c r="C20" s="28">
        <v>1600009040</v>
      </c>
      <c r="D20" s="28">
        <v>800</v>
      </c>
      <c r="E20" s="37">
        <v>12635</v>
      </c>
    </row>
    <row r="21" spans="1:5" ht="45" customHeight="1">
      <c r="A21" s="3" t="s">
        <v>30</v>
      </c>
      <c r="B21" s="2">
        <v>791</v>
      </c>
      <c r="C21" s="2">
        <v>1600051180</v>
      </c>
      <c r="D21" s="2"/>
      <c r="E21" s="37">
        <f>E22</f>
        <v>93954.29</v>
      </c>
    </row>
    <row r="22" spans="1:5" ht="15.75" customHeight="1">
      <c r="A22" s="3" t="s">
        <v>25</v>
      </c>
      <c r="B22" s="2">
        <v>791</v>
      </c>
      <c r="C22" s="2">
        <v>1600051180</v>
      </c>
      <c r="D22" s="2">
        <v>100</v>
      </c>
      <c r="E22" s="37">
        <v>93954.29</v>
      </c>
    </row>
    <row r="23" spans="1:5" ht="33" customHeight="1">
      <c r="A23" s="3" t="s">
        <v>56</v>
      </c>
      <c r="B23" s="2">
        <v>791</v>
      </c>
      <c r="C23" s="2">
        <v>1600024300</v>
      </c>
      <c r="D23" s="2"/>
      <c r="E23" s="37">
        <f>E24</f>
        <v>42822</v>
      </c>
    </row>
    <row r="24" spans="1:5" ht="30">
      <c r="A24" s="3" t="s">
        <v>11</v>
      </c>
      <c r="B24" s="2">
        <v>791</v>
      </c>
      <c r="C24" s="2">
        <v>1600024300</v>
      </c>
      <c r="D24" s="2">
        <v>200</v>
      </c>
      <c r="E24" s="37">
        <v>42822</v>
      </c>
    </row>
    <row r="25" spans="1:5" ht="34.15" customHeight="1">
      <c r="A25" s="45" t="s">
        <v>65</v>
      </c>
      <c r="B25" s="2">
        <v>791</v>
      </c>
      <c r="C25" s="2">
        <v>1600074040</v>
      </c>
      <c r="D25" s="2"/>
      <c r="E25" s="34">
        <f>E26</f>
        <v>500000</v>
      </c>
    </row>
    <row r="26" spans="1:5" ht="33" customHeight="1">
      <c r="A26" s="3" t="s">
        <v>11</v>
      </c>
      <c r="B26" s="2">
        <v>791</v>
      </c>
      <c r="C26" s="2">
        <v>1600074040</v>
      </c>
      <c r="D26" s="2">
        <v>200</v>
      </c>
      <c r="E26" s="34">
        <v>500000</v>
      </c>
    </row>
    <row r="27" spans="1:5" ht="22.15" customHeight="1">
      <c r="A27" s="19" t="s">
        <v>16</v>
      </c>
      <c r="B27" s="2">
        <v>791</v>
      </c>
      <c r="C27" s="20">
        <v>1600003150</v>
      </c>
      <c r="D27" s="20"/>
      <c r="E27" s="42">
        <f>E28</f>
        <v>1451254.4</v>
      </c>
    </row>
    <row r="28" spans="1:5" ht="17.25" customHeight="1">
      <c r="A28" s="19" t="s">
        <v>11</v>
      </c>
      <c r="B28" s="2">
        <v>791</v>
      </c>
      <c r="C28" s="20">
        <v>1600003150</v>
      </c>
      <c r="D28" s="20">
        <v>200</v>
      </c>
      <c r="E28" s="42">
        <v>1451254.4</v>
      </c>
    </row>
    <row r="29" spans="1:5" ht="17.25" customHeight="1">
      <c r="A29" s="3" t="s">
        <v>57</v>
      </c>
      <c r="B29" s="2">
        <v>791</v>
      </c>
      <c r="C29" s="2" t="s">
        <v>58</v>
      </c>
      <c r="D29" s="2"/>
      <c r="E29" s="42">
        <f>E30</f>
        <v>707124.36</v>
      </c>
    </row>
    <row r="30" spans="1:5" ht="17.25" customHeight="1">
      <c r="A30" s="3" t="s">
        <v>11</v>
      </c>
      <c r="B30" s="2">
        <v>791</v>
      </c>
      <c r="C30" s="2" t="s">
        <v>58</v>
      </c>
      <c r="D30" s="2">
        <v>200</v>
      </c>
      <c r="E30" s="42">
        <v>707124.36</v>
      </c>
    </row>
    <row r="31" spans="1:5" ht="17.25" customHeight="1">
      <c r="A31" s="46" t="s">
        <v>72</v>
      </c>
      <c r="B31" s="2">
        <v>791</v>
      </c>
      <c r="C31" s="2">
        <v>1600003330</v>
      </c>
      <c r="D31" s="2"/>
      <c r="E31" s="38">
        <f>E32</f>
        <v>6813.96</v>
      </c>
    </row>
    <row r="32" spans="1:5" ht="17.25" customHeight="1">
      <c r="A32" s="3" t="s">
        <v>11</v>
      </c>
      <c r="B32" s="2">
        <v>791</v>
      </c>
      <c r="C32" s="33" t="s">
        <v>73</v>
      </c>
      <c r="D32" s="2">
        <v>200</v>
      </c>
      <c r="E32" s="38">
        <v>6813.96</v>
      </c>
    </row>
    <row r="33" spans="1:5" ht="30.6" customHeight="1">
      <c r="A33" s="3" t="s">
        <v>38</v>
      </c>
      <c r="B33" s="2">
        <v>791</v>
      </c>
      <c r="C33" s="2">
        <v>1600006050</v>
      </c>
      <c r="D33" s="2"/>
      <c r="E33" s="38">
        <f>E34+E35</f>
        <v>1158649.3700000001</v>
      </c>
    </row>
    <row r="34" spans="1:5" ht="30" customHeight="1">
      <c r="A34" s="3" t="s">
        <v>39</v>
      </c>
      <c r="B34" s="2">
        <v>791</v>
      </c>
      <c r="C34" s="2">
        <v>1600006050</v>
      </c>
      <c r="D34" s="2">
        <v>200</v>
      </c>
      <c r="E34" s="38">
        <v>1078649.3700000001</v>
      </c>
    </row>
    <row r="35" spans="1:5" ht="25.9" customHeight="1">
      <c r="A35" s="35" t="s">
        <v>23</v>
      </c>
      <c r="B35" s="2">
        <v>791</v>
      </c>
      <c r="C35" s="2">
        <v>1600006050</v>
      </c>
      <c r="D35" s="2">
        <v>800</v>
      </c>
      <c r="E35" s="38">
        <v>80000</v>
      </c>
    </row>
    <row r="36" spans="1:5" ht="19.5" customHeight="1">
      <c r="A36" s="44" t="s">
        <v>64</v>
      </c>
      <c r="B36" s="2">
        <v>791</v>
      </c>
      <c r="C36" s="2">
        <v>1600006400</v>
      </c>
      <c r="D36" s="2"/>
      <c r="E36" s="38">
        <f>E37</f>
        <v>18900.14</v>
      </c>
    </row>
    <row r="37" spans="1:5" ht="30.75" customHeight="1">
      <c r="A37" s="44" t="s">
        <v>39</v>
      </c>
      <c r="B37" s="2">
        <v>791</v>
      </c>
      <c r="C37" s="2">
        <v>1600006400</v>
      </c>
      <c r="D37" s="33" t="s">
        <v>42</v>
      </c>
      <c r="E37" s="38">
        <v>18900.14</v>
      </c>
    </row>
    <row r="38" spans="1:5" ht="30">
      <c r="A38" s="3" t="s">
        <v>63</v>
      </c>
      <c r="B38" s="2">
        <v>791</v>
      </c>
      <c r="C38" s="2">
        <v>1600041200</v>
      </c>
      <c r="D38" s="2"/>
      <c r="E38" s="38">
        <f>E39</f>
        <v>227940</v>
      </c>
    </row>
    <row r="39" spans="1:5" ht="30">
      <c r="A39" s="3" t="s">
        <v>11</v>
      </c>
      <c r="B39" s="2">
        <v>791</v>
      </c>
      <c r="C39" s="2">
        <v>1600041200</v>
      </c>
      <c r="D39" s="2">
        <v>200</v>
      </c>
      <c r="E39" s="38">
        <v>227940</v>
      </c>
    </row>
    <row r="40" spans="1:5">
      <c r="A40" s="14"/>
      <c r="B40" s="15"/>
      <c r="C40" s="15"/>
      <c r="D40" s="15"/>
      <c r="E40" s="16"/>
    </row>
    <row r="41" spans="1:5">
      <c r="A41" s="7" t="s">
        <v>6</v>
      </c>
      <c r="B41" s="10"/>
    </row>
    <row r="42" spans="1:5">
      <c r="A42" s="7" t="s">
        <v>46</v>
      </c>
      <c r="B42" s="10"/>
    </row>
    <row r="43" spans="1:5">
      <c r="A43" s="7" t="s">
        <v>8</v>
      </c>
      <c r="B43" s="10"/>
    </row>
    <row r="44" spans="1:5">
      <c r="A44" s="7" t="s">
        <v>7</v>
      </c>
      <c r="B44" s="57" t="s">
        <v>76</v>
      </c>
      <c r="C44" s="58"/>
      <c r="D44" s="58"/>
    </row>
  </sheetData>
  <mergeCells count="7">
    <mergeCell ref="B44:D44"/>
    <mergeCell ref="A1:A3"/>
    <mergeCell ref="C1:E1"/>
    <mergeCell ref="B2:E2"/>
    <mergeCell ref="B3:E3"/>
    <mergeCell ref="A5:E5"/>
    <mergeCell ref="A6:E6"/>
  </mergeCells>
  <phoneticPr fontId="8" type="noConversion"/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2023-05-30T07:28:38Z</cp:lastPrinted>
  <dcterms:created xsi:type="dcterms:W3CDTF">2015-01-30T05:24:20Z</dcterms:created>
  <dcterms:modified xsi:type="dcterms:W3CDTF">2023-05-30T07:29:48Z</dcterms:modified>
</cp:coreProperties>
</file>